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05" windowWidth="14805" windowHeight="7110" tabRatio="489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23" i="1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</calcChain>
</file>

<file path=xl/sharedStrings.xml><?xml version="1.0" encoding="utf-8"?>
<sst xmlns="http://schemas.openxmlformats.org/spreadsheetml/2006/main" count="91" uniqueCount="56">
  <si>
    <t>№</t>
  </si>
  <si>
    <t>Характеристика</t>
  </si>
  <si>
    <t>Кол-во</t>
  </si>
  <si>
    <t>Цена</t>
  </si>
  <si>
    <t>Сумма</t>
  </si>
  <si>
    <t>Ед. изм.</t>
  </si>
  <si>
    <t>Итоги / Победитель</t>
  </si>
  <si>
    <t>штука</t>
  </si>
  <si>
    <t>Наименование, ЛС И ИМН</t>
  </si>
  <si>
    <t>упаковка</t>
  </si>
  <si>
    <t>набор</t>
  </si>
  <si>
    <t>флакон</t>
  </si>
  <si>
    <t>смарт-карта TEST 1 на 1000 тестов (универсальная многопараметрическая)</t>
  </si>
  <si>
    <t>смарт-карта TEST 1 на 4000 тестов (универсальная многопараметрическая)</t>
  </si>
  <si>
    <t>смарт-карта TEST 1 на 10 000 тестов (универсальная многопараметрическая)</t>
  </si>
  <si>
    <t>Смарт-карта TEST 1 на 20 000 тестов (универсальная многопараметрическая)</t>
  </si>
  <si>
    <t>Набор латексных контролей для анализаторов TEST1, 6 тестов</t>
  </si>
  <si>
    <t>Набор латексных контролей предназначен для контроля стабильности калибровки СОЭ-метров. Технические характеристики: совместимость с приборами- Модели TEST1, Roller. Состав набора: Турбидиметрические стандарты представляют собой водную дисперсию частиц из бутадиен-стиролового сополимера трёх различных концентраций. Описание набора: Латексный контроль, уровень 2 – 1 шт.Латексный контроль, уровень 3 – 1 шт.Латексный контроль, уровень 4 – 1 шт. Количество измерений на каждый уровень- не менее 6.</t>
  </si>
  <si>
    <t>Игла металлическая в сборе  для анализатора TEST 1</t>
  </si>
  <si>
    <t>Помповая трубка кат. для анализатора TEST 1</t>
  </si>
  <si>
    <t>Трубка помповая с конекторами  для анализатора автоматического для определения скорости оседания эритроцитов (СОЭ) Test 1.</t>
  </si>
  <si>
    <t>Комплект трубок для TEST1</t>
  </si>
  <si>
    <t>Комплект трубок для TEST1 состоит из измерительного капилляра, сливного капилляра и помповой трубки.</t>
  </si>
  <si>
    <t>Пропофол</t>
  </si>
  <si>
    <t>эмульсия для внутривенного введения 1% по 20 мл</t>
  </si>
  <si>
    <t xml:space="preserve">АЛАНИНАМИНОТРАНСФЕРАЗА </t>
  </si>
  <si>
    <t xml:space="preserve">АЛАНИНАМИНОТРАНСФЕРАЗА из комплекта Анализатор биохимический -турбидиметрический  ВА400 8х60мл+8х15мл  t+2 +8 С </t>
  </si>
  <si>
    <t xml:space="preserve">АСПАРТАТМИНОТРАНСФЕРАЗА </t>
  </si>
  <si>
    <t xml:space="preserve">АСПАРТАТМИНОТРАНСФЕРАЗА из комплекта Анализатор биохимический -турбидиметрический ВА400  8х60мл+8х15мл   t+2 +8 С </t>
  </si>
  <si>
    <t xml:space="preserve">ТРИГЛИЦЕРИДЫ </t>
  </si>
  <si>
    <t xml:space="preserve">ТРИГЛИЦЕРИДЫ из комплекта Анализатор биохимический-турбидиметрический ВА400 </t>
  </si>
  <si>
    <t xml:space="preserve">ХОЛЕСТЕРИН </t>
  </si>
  <si>
    <t>ХОЛЕСТЕРИН из комплекта Анализатор биохимический - турбидиметрический ВА 400 10х60мл  t+2 +8 С</t>
  </si>
  <si>
    <t xml:space="preserve">КРЕАТИНИН </t>
  </si>
  <si>
    <t xml:space="preserve">КРЕАТИНИН из комплекта Анализатор биохимический-турбидиметрический ВА400  600мл (10х60мл) t +2 +30 С </t>
  </si>
  <si>
    <t xml:space="preserve">ГЛЮКОЗА </t>
  </si>
  <si>
    <t xml:space="preserve">ГЛЮКОЗА из комплекта Анализатор биохимический-турбидиметрический ВА400  10х60 мл t+2 +8 С </t>
  </si>
  <si>
    <t>ОБЩИЙ БЕЛОК</t>
  </si>
  <si>
    <t xml:space="preserve">ОБЩИЙ БЕЛОК из комплекта Анализатор биохимический-турбидиметрический ВА400 10х60мл t +15 +30 С </t>
  </si>
  <si>
    <t xml:space="preserve">МОЧЕВИНА </t>
  </si>
  <si>
    <t xml:space="preserve">МОЧЕВИНА  из комплекта Анализатор биохимический-турбидиметрический  ВА400 +2 +8 С </t>
  </si>
  <si>
    <t xml:space="preserve">HDL-ХОЛЕСТЕРИН  </t>
  </si>
  <si>
    <t xml:space="preserve">HDL-ХОЛЕСТЕРИН  из комплекта Анализатор биохимический- турбидиметрический ВА400  2x60мл+2х20мл t+2 +8С </t>
  </si>
  <si>
    <t xml:space="preserve">МАГНИЙ </t>
  </si>
  <si>
    <t>МАГНИЙ из комплекта Анализатор биохимический-турбидиметрический ВА400 2х60мл+2х15мл  t+2 +8 С</t>
  </si>
  <si>
    <t xml:space="preserve">С-РЕАКТИВНЫЙ БЕЛОК ВЫСОКОЧУВСТВИТЕЛЬНЫЙ </t>
  </si>
  <si>
    <t xml:space="preserve">С-РЕАКТИВНЫЙ БЕЛОК ВЫСОКОЧУВСТВИТЕЛЬНЫЙ из комплекта Анализатор биохимический-турбидиметрический ВА400,150 мл  +2 +8 С </t>
  </si>
  <si>
    <t xml:space="preserve">Смарт-карта предназначена для увеличения количества доступных тестов для работы анализаторов линейки Тест1 и Roller.Технические характеристики:Тип носителя информации- электронный чип. Материал изготовления карты- пластик. Количество тестов - не менее 1000.
</t>
  </si>
  <si>
    <t xml:space="preserve">Смарт-карта предназначена для увеличения количества доступных тестов для работы анализаторов линейки Тест1 и Roller.Технические характеристики:Тип носителя информации- электронный чип. Материал изготовления карты- пластик. Количество тестов - не менее 4000.
</t>
  </si>
  <si>
    <t xml:space="preserve">Смарт-карта предназначена для увеличения количества доступных тестов для работы анализаторов линейки Тест1 и Roller.Технические характеристики:Тип носителя информации- электронный чип. Материал изготовления карты- пластик. Количество тестов - не менее 10000.
</t>
  </si>
  <si>
    <t xml:space="preserve">Смарт-карта предназначена для увеличения количества доступных тестов для работы анализаторов линейки Тест1 и Roller.Технические характеристики:Тип носителя информации- электронный чип. Материал изготовления карты- пластик. Количество тестов - не менее 20000.
</t>
  </si>
  <si>
    <t xml:space="preserve">Дозатор (игла) металлический в комплекте с пластмассовым съемником и мандреном. Дозатор (игла) предназначен  для прокалывания резиновой крышки пробирки, забора из пробирки жидкости и подачи ее в трубку, ведущую  в измерительную камеру. Длина иглы  - 50 мм, Диаметр-1мм.Дозатор (игла) установлен внутри анализатора автоматического для определения скорости оседания эритроцитов (СОЭ) Test 1 THL и не имеет контакта с человеком. Материал: нержавеющая сталь. 
Пластиковый съемник- служит для удобного и безопасного съема и установки дозатора (иглы) анализатора. Материал: пластик. Мандрен -предназначен  для очистки  дозатора (иглы).Материал: нержавеющая сталь.
</t>
  </si>
  <si>
    <t>ТОО НПФ "Медилэнд"</t>
  </si>
  <si>
    <t>ТОО "Дельрус РК"</t>
  </si>
  <si>
    <t>ТОО "Мелиор ЛТД"</t>
  </si>
  <si>
    <t>закуп не состоялся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</si>
</sst>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Border="1"/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M23"/>
  <sheetViews>
    <sheetView tabSelected="1" zoomScale="85" zoomScaleNormal="85" workbookViewId="0">
      <pane xSplit="7" ySplit="3" topLeftCell="H4" activePane="bottomRight" state="frozen"/>
      <selection pane="topRight" activeCell="I1" sqref="I1"/>
      <selection pane="bottomLeft" activeCell="A4" sqref="A4"/>
      <selection pane="bottomRight" activeCell="J30" sqref="J30"/>
    </sheetView>
  </sheetViews>
  <sheetFormatPr defaultRowHeight="15"/>
  <cols>
    <col min="1" max="1" width="3.7109375" customWidth="1"/>
    <col min="2" max="2" width="35.7109375" customWidth="1"/>
    <col min="3" max="3" width="51.28515625" customWidth="1"/>
    <col min="4" max="4" width="8.5703125" customWidth="1"/>
    <col min="5" max="5" width="9.140625" customWidth="1"/>
    <col min="6" max="6" width="13.7109375" customWidth="1"/>
    <col min="7" max="7" width="11.140625" customWidth="1"/>
    <col min="8" max="8" width="15.7109375" customWidth="1"/>
    <col min="9" max="9" width="17.140625" customWidth="1"/>
    <col min="10" max="10" width="19.7109375" customWidth="1"/>
    <col min="11" max="11" width="13.5703125" customWidth="1"/>
  </cols>
  <sheetData>
    <row r="3" spans="1:13" ht="62.25" customHeight="1">
      <c r="A3" s="13" t="s">
        <v>0</v>
      </c>
      <c r="B3" s="13" t="s">
        <v>8</v>
      </c>
      <c r="C3" s="13" t="s">
        <v>1</v>
      </c>
      <c r="D3" s="13" t="s">
        <v>5</v>
      </c>
      <c r="E3" s="13" t="s">
        <v>2</v>
      </c>
      <c r="F3" s="13" t="s">
        <v>3</v>
      </c>
      <c r="G3" s="13" t="s">
        <v>4</v>
      </c>
      <c r="H3" s="10" t="s">
        <v>52</v>
      </c>
      <c r="I3" s="11" t="s">
        <v>53</v>
      </c>
      <c r="J3" s="10" t="s">
        <v>54</v>
      </c>
      <c r="K3" s="10" t="s">
        <v>6</v>
      </c>
      <c r="L3" s="4"/>
      <c r="M3" s="5"/>
    </row>
    <row r="4" spans="1:13" ht="67.5">
      <c r="A4" s="1">
        <v>1</v>
      </c>
      <c r="B4" s="1" t="s">
        <v>12</v>
      </c>
      <c r="C4" s="1" t="s">
        <v>47</v>
      </c>
      <c r="D4" s="7" t="s">
        <v>7</v>
      </c>
      <c r="E4" s="8">
        <v>40</v>
      </c>
      <c r="F4" s="6">
        <v>114000</v>
      </c>
      <c r="G4" s="6">
        <f t="shared" ref="G4:G12" si="0">E4*F4</f>
        <v>4560000</v>
      </c>
      <c r="H4" s="12"/>
      <c r="I4" s="9">
        <v>4480000</v>
      </c>
      <c r="J4" s="2">
        <v>4560000</v>
      </c>
      <c r="K4" s="11" t="s">
        <v>53</v>
      </c>
    </row>
    <row r="5" spans="1:13" ht="67.5">
      <c r="A5" s="1">
        <v>2</v>
      </c>
      <c r="B5" s="1" t="s">
        <v>13</v>
      </c>
      <c r="C5" s="1" t="s">
        <v>48</v>
      </c>
      <c r="D5" s="1" t="s">
        <v>7</v>
      </c>
      <c r="E5" s="1">
        <v>10</v>
      </c>
      <c r="F5" s="6">
        <v>456000</v>
      </c>
      <c r="G5" s="6">
        <f t="shared" si="0"/>
        <v>4560000</v>
      </c>
      <c r="H5" s="12"/>
      <c r="I5" s="9">
        <v>4500000</v>
      </c>
      <c r="J5" s="2">
        <v>4560000</v>
      </c>
      <c r="K5" s="11" t="s">
        <v>53</v>
      </c>
    </row>
    <row r="6" spans="1:13" ht="67.5">
      <c r="A6" s="1">
        <v>3</v>
      </c>
      <c r="B6" s="6" t="s">
        <v>14</v>
      </c>
      <c r="C6" s="6" t="s">
        <v>49</v>
      </c>
      <c r="D6" s="6" t="s">
        <v>7</v>
      </c>
      <c r="E6" s="6">
        <v>4</v>
      </c>
      <c r="F6" s="6">
        <v>1092500</v>
      </c>
      <c r="G6" s="6">
        <f t="shared" si="0"/>
        <v>4370000</v>
      </c>
      <c r="H6" s="12"/>
      <c r="I6" s="9">
        <v>4360000</v>
      </c>
      <c r="J6" s="2">
        <v>4370000</v>
      </c>
      <c r="K6" s="11" t="s">
        <v>53</v>
      </c>
      <c r="L6" s="3"/>
    </row>
    <row r="7" spans="1:13" ht="67.5">
      <c r="A7" s="1">
        <v>4</v>
      </c>
      <c r="B7" s="6" t="s">
        <v>15</v>
      </c>
      <c r="C7" s="6" t="s">
        <v>50</v>
      </c>
      <c r="D7" s="6" t="s">
        <v>7</v>
      </c>
      <c r="E7" s="6">
        <v>2</v>
      </c>
      <c r="F7" s="6">
        <v>2185000</v>
      </c>
      <c r="G7" s="6">
        <f t="shared" si="0"/>
        <v>4370000</v>
      </c>
      <c r="H7" s="12"/>
      <c r="I7" s="9">
        <v>4360000</v>
      </c>
      <c r="J7" s="2">
        <v>4370000</v>
      </c>
      <c r="K7" s="11" t="s">
        <v>53</v>
      </c>
    </row>
    <row r="8" spans="1:13" ht="101.25">
      <c r="A8" s="1">
        <v>5</v>
      </c>
      <c r="B8" s="6" t="s">
        <v>16</v>
      </c>
      <c r="C8" s="6" t="s">
        <v>17</v>
      </c>
      <c r="D8" s="6" t="s">
        <v>10</v>
      </c>
      <c r="E8" s="6">
        <v>10</v>
      </c>
      <c r="F8" s="6">
        <v>55800</v>
      </c>
      <c r="G8" s="6">
        <f t="shared" si="0"/>
        <v>558000</v>
      </c>
      <c r="H8" s="12"/>
      <c r="I8" s="9">
        <v>555000</v>
      </c>
      <c r="J8" s="2">
        <v>558000</v>
      </c>
      <c r="K8" s="11" t="s">
        <v>53</v>
      </c>
    </row>
    <row r="9" spans="1:13" ht="132.75" customHeight="1">
      <c r="A9" s="1">
        <v>6</v>
      </c>
      <c r="B9" s="6" t="s">
        <v>18</v>
      </c>
      <c r="C9" s="6" t="s">
        <v>51</v>
      </c>
      <c r="D9" s="6" t="s">
        <v>7</v>
      </c>
      <c r="E9" s="6">
        <v>10</v>
      </c>
      <c r="F9" s="6">
        <v>143000</v>
      </c>
      <c r="G9" s="6">
        <f t="shared" si="0"/>
        <v>1430000</v>
      </c>
      <c r="H9" s="12"/>
      <c r="I9" s="9">
        <v>1420000</v>
      </c>
      <c r="J9" s="2">
        <v>1430000</v>
      </c>
      <c r="K9" s="11" t="s">
        <v>53</v>
      </c>
    </row>
    <row r="10" spans="1:13" ht="22.5">
      <c r="A10" s="1">
        <v>7</v>
      </c>
      <c r="B10" s="6" t="s">
        <v>19</v>
      </c>
      <c r="C10" s="6" t="s">
        <v>20</v>
      </c>
      <c r="D10" s="6" t="s">
        <v>7</v>
      </c>
      <c r="E10" s="6">
        <v>4</v>
      </c>
      <c r="F10" s="6">
        <v>49000</v>
      </c>
      <c r="G10" s="6">
        <f t="shared" si="0"/>
        <v>196000</v>
      </c>
      <c r="H10" s="12"/>
      <c r="I10" s="9">
        <v>192000</v>
      </c>
      <c r="J10" s="2">
        <v>196000</v>
      </c>
      <c r="K10" s="11" t="s">
        <v>53</v>
      </c>
    </row>
    <row r="11" spans="1:13" ht="22.5">
      <c r="A11" s="1">
        <v>8</v>
      </c>
      <c r="B11" s="6" t="s">
        <v>21</v>
      </c>
      <c r="C11" s="6" t="s">
        <v>22</v>
      </c>
      <c r="D11" s="6" t="s">
        <v>7</v>
      </c>
      <c r="E11" s="6">
        <v>2</v>
      </c>
      <c r="F11" s="6">
        <v>41200</v>
      </c>
      <c r="G11" s="6">
        <f t="shared" si="0"/>
        <v>82400</v>
      </c>
      <c r="H11" s="12"/>
      <c r="I11" s="9">
        <v>80000</v>
      </c>
      <c r="J11" s="2">
        <v>82400</v>
      </c>
      <c r="K11" s="11" t="s">
        <v>53</v>
      </c>
    </row>
    <row r="12" spans="1:13" ht="20.25" customHeight="1">
      <c r="A12" s="1">
        <v>9</v>
      </c>
      <c r="B12" s="6" t="s">
        <v>23</v>
      </c>
      <c r="C12" s="6" t="s">
        <v>24</v>
      </c>
      <c r="D12" s="6" t="s">
        <v>11</v>
      </c>
      <c r="E12" s="6">
        <v>1500</v>
      </c>
      <c r="F12" s="6">
        <v>246.01</v>
      </c>
      <c r="G12" s="6">
        <f t="shared" si="0"/>
        <v>369015</v>
      </c>
      <c r="H12" s="12"/>
      <c r="I12" s="2"/>
      <c r="J12" s="2"/>
      <c r="K12" s="10" t="s">
        <v>55</v>
      </c>
    </row>
    <row r="13" spans="1:13" ht="33.75">
      <c r="A13" s="1">
        <v>10</v>
      </c>
      <c r="B13" s="6" t="s">
        <v>25</v>
      </c>
      <c r="C13" s="6" t="s">
        <v>26</v>
      </c>
      <c r="D13" s="6" t="s">
        <v>9</v>
      </c>
      <c r="E13" s="6">
        <v>5</v>
      </c>
      <c r="F13" s="6">
        <v>49116</v>
      </c>
      <c r="G13" s="2">
        <f t="shared" ref="G13:G23" si="1">E13*F13</f>
        <v>245580</v>
      </c>
      <c r="H13" s="14">
        <v>245580</v>
      </c>
      <c r="I13" s="2"/>
      <c r="J13" s="2"/>
      <c r="K13" s="10" t="s">
        <v>52</v>
      </c>
    </row>
    <row r="14" spans="1:13" ht="33.75">
      <c r="A14" s="1">
        <v>11</v>
      </c>
      <c r="B14" s="6" t="s">
        <v>27</v>
      </c>
      <c r="C14" s="6" t="s">
        <v>28</v>
      </c>
      <c r="D14" s="6" t="s">
        <v>9</v>
      </c>
      <c r="E14" s="6">
        <v>5</v>
      </c>
      <c r="F14" s="6">
        <v>49116</v>
      </c>
      <c r="G14" s="2">
        <f t="shared" si="1"/>
        <v>245580</v>
      </c>
      <c r="H14" s="14">
        <v>245580</v>
      </c>
      <c r="I14" s="2"/>
      <c r="J14" s="2"/>
      <c r="K14" s="10" t="s">
        <v>52</v>
      </c>
    </row>
    <row r="15" spans="1:13" ht="22.5">
      <c r="A15" s="1">
        <v>12</v>
      </c>
      <c r="B15" s="6" t="s">
        <v>29</v>
      </c>
      <c r="C15" s="6" t="s">
        <v>30</v>
      </c>
      <c r="D15" s="6" t="s">
        <v>9</v>
      </c>
      <c r="E15" s="6">
        <v>5</v>
      </c>
      <c r="F15" s="6">
        <v>91203</v>
      </c>
      <c r="G15" s="2">
        <f t="shared" si="1"/>
        <v>456015</v>
      </c>
      <c r="H15" s="14">
        <v>456015</v>
      </c>
      <c r="I15" s="2"/>
      <c r="J15" s="2"/>
      <c r="K15" s="10" t="s">
        <v>52</v>
      </c>
    </row>
    <row r="16" spans="1:13" ht="22.5">
      <c r="A16" s="1">
        <v>13</v>
      </c>
      <c r="B16" s="6" t="s">
        <v>31</v>
      </c>
      <c r="C16" s="6" t="s">
        <v>32</v>
      </c>
      <c r="D16" s="6" t="s">
        <v>9</v>
      </c>
      <c r="E16" s="6">
        <v>5</v>
      </c>
      <c r="F16" s="6">
        <v>34987</v>
      </c>
      <c r="G16" s="2">
        <f t="shared" si="1"/>
        <v>174935</v>
      </c>
      <c r="H16" s="14">
        <v>174935</v>
      </c>
      <c r="I16" s="2"/>
      <c r="J16" s="2"/>
      <c r="K16" s="10" t="s">
        <v>52</v>
      </c>
    </row>
    <row r="17" spans="1:11" ht="22.5">
      <c r="A17" s="1">
        <v>14</v>
      </c>
      <c r="B17" s="6" t="s">
        <v>33</v>
      </c>
      <c r="C17" s="6" t="s">
        <v>34</v>
      </c>
      <c r="D17" s="6" t="s">
        <v>9</v>
      </c>
      <c r="E17" s="6">
        <v>6</v>
      </c>
      <c r="F17" s="6">
        <v>24840</v>
      </c>
      <c r="G17" s="2">
        <f t="shared" si="1"/>
        <v>149040</v>
      </c>
      <c r="H17" s="14">
        <v>149040</v>
      </c>
      <c r="I17" s="2"/>
      <c r="J17" s="2"/>
      <c r="K17" s="10" t="s">
        <v>52</v>
      </c>
    </row>
    <row r="18" spans="1:11" ht="22.5">
      <c r="A18" s="1">
        <v>15</v>
      </c>
      <c r="B18" s="6" t="s">
        <v>35</v>
      </c>
      <c r="C18" s="6" t="s">
        <v>36</v>
      </c>
      <c r="D18" s="6" t="s">
        <v>9</v>
      </c>
      <c r="E18" s="6">
        <v>5</v>
      </c>
      <c r="F18" s="6">
        <v>10059</v>
      </c>
      <c r="G18" s="2">
        <f t="shared" si="1"/>
        <v>50295</v>
      </c>
      <c r="H18" s="14">
        <v>50295</v>
      </c>
      <c r="I18" s="2"/>
      <c r="J18" s="2"/>
      <c r="K18" s="10" t="s">
        <v>52</v>
      </c>
    </row>
    <row r="19" spans="1:11" ht="22.5">
      <c r="A19" s="1">
        <v>16</v>
      </c>
      <c r="B19" s="6" t="s">
        <v>37</v>
      </c>
      <c r="C19" s="6" t="s">
        <v>38</v>
      </c>
      <c r="D19" s="6" t="s">
        <v>9</v>
      </c>
      <c r="E19" s="6">
        <v>5</v>
      </c>
      <c r="F19" s="6">
        <v>10059</v>
      </c>
      <c r="G19" s="2">
        <f t="shared" si="1"/>
        <v>50295</v>
      </c>
      <c r="H19" s="14">
        <v>50295</v>
      </c>
      <c r="I19" s="2"/>
      <c r="J19" s="2"/>
      <c r="K19" s="10" t="s">
        <v>52</v>
      </c>
    </row>
    <row r="20" spans="1:11" ht="22.5">
      <c r="A20" s="1">
        <v>17</v>
      </c>
      <c r="B20" s="6" t="s">
        <v>39</v>
      </c>
      <c r="C20" s="6" t="s">
        <v>40</v>
      </c>
      <c r="D20" s="6" t="s">
        <v>9</v>
      </c>
      <c r="E20" s="6">
        <v>6</v>
      </c>
      <c r="F20" s="6">
        <v>47707</v>
      </c>
      <c r="G20" s="2">
        <f t="shared" si="1"/>
        <v>286242</v>
      </c>
      <c r="H20" s="14">
        <v>286242</v>
      </c>
      <c r="I20" s="2"/>
      <c r="J20" s="2"/>
      <c r="K20" s="10" t="s">
        <v>52</v>
      </c>
    </row>
    <row r="21" spans="1:11" ht="22.5">
      <c r="A21" s="1">
        <v>18</v>
      </c>
      <c r="B21" s="6" t="s">
        <v>41</v>
      </c>
      <c r="C21" s="6" t="s">
        <v>42</v>
      </c>
      <c r="D21" s="6" t="s">
        <v>9</v>
      </c>
      <c r="E21" s="6">
        <v>20</v>
      </c>
      <c r="F21" s="6">
        <v>91608</v>
      </c>
      <c r="G21" s="2">
        <f t="shared" si="1"/>
        <v>1832160</v>
      </c>
      <c r="H21" s="14">
        <v>1832160</v>
      </c>
      <c r="I21" s="2"/>
      <c r="J21" s="2"/>
      <c r="K21" s="10" t="s">
        <v>52</v>
      </c>
    </row>
    <row r="22" spans="1:11" ht="22.5">
      <c r="A22" s="1">
        <v>19</v>
      </c>
      <c r="B22" s="6" t="s">
        <v>43</v>
      </c>
      <c r="C22" s="6" t="s">
        <v>44</v>
      </c>
      <c r="D22" s="6" t="s">
        <v>9</v>
      </c>
      <c r="E22" s="6">
        <v>15</v>
      </c>
      <c r="F22" s="6">
        <v>9707</v>
      </c>
      <c r="G22" s="2">
        <f t="shared" si="1"/>
        <v>145605</v>
      </c>
      <c r="H22" s="14">
        <v>145605</v>
      </c>
      <c r="I22" s="2"/>
      <c r="J22" s="2"/>
      <c r="K22" s="10" t="s">
        <v>52</v>
      </c>
    </row>
    <row r="23" spans="1:11" ht="33.75">
      <c r="A23" s="1">
        <v>20</v>
      </c>
      <c r="B23" s="6" t="s">
        <v>45</v>
      </c>
      <c r="C23" s="6" t="s">
        <v>46</v>
      </c>
      <c r="D23" s="6" t="s">
        <v>9</v>
      </c>
      <c r="E23" s="6">
        <v>15</v>
      </c>
      <c r="F23" s="6">
        <v>68706</v>
      </c>
      <c r="G23" s="2">
        <f t="shared" si="1"/>
        <v>1030590</v>
      </c>
      <c r="H23" s="14">
        <v>1030590</v>
      </c>
      <c r="I23" s="2"/>
      <c r="J23" s="2"/>
      <c r="K23" s="10" t="s">
        <v>52</v>
      </c>
    </row>
  </sheetData>
  <pageMargins left="0.7" right="0.7" top="0.75" bottom="0.75" header="0.3" footer="0.3"/>
  <pageSetup paperSize="9" scale="2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2018-05-14T10:31:43Z</dcterms:modified>
</cp:coreProperties>
</file>